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Ofertes" sheetId="1" r:id="rId1"/>
    <sheet name="Codi Agrupador" sheetId="2" r:id="rId2"/>
  </sheets>
  <definedNames/>
  <calcPr calcId="125725"/>
</workbook>
</file>

<file path=xl/sharedStrings.xml><?xml version="1.0" encoding="utf-8"?>
<sst xmlns="http://schemas.openxmlformats.org/spreadsheetml/2006/main" count="450" uniqueCount="113">
  <si>
    <t/>
  </si>
  <si>
    <t xml:space="preserve">                1.9</t>
  </si>
  <si>
    <t xml:space="preserve">                2.3</t>
  </si>
  <si>
    <t xml:space="preserve">                2.4</t>
  </si>
  <si>
    <t xml:space="preserve">               0.94</t>
  </si>
  <si>
    <t xml:space="preserve">               1.03</t>
  </si>
  <si>
    <t xml:space="preserve">               1.19</t>
  </si>
  <si>
    <t xml:space="preserve">               1.25</t>
  </si>
  <si>
    <t xml:space="preserve">               1.75</t>
  </si>
  <si>
    <t xml:space="preserve">               2.04</t>
  </si>
  <si>
    <t xml:space="preserve">               3.97</t>
  </si>
  <si>
    <t>00000</t>
  </si>
  <si>
    <t>000000</t>
  </si>
  <si>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</si>
  <si>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</si>
  <si>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</si>
  <si>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</si>
  <si>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</si>
  <si>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</si>
  <si>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</si>
  <si>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</si>
  <si>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</si>
  <si>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</t>
  </si>
  <si>
    <t>00100</t>
  </si>
  <si>
    <t>002</t>
  </si>
  <si>
    <t>003</t>
  </si>
  <si>
    <t>004</t>
  </si>
  <si>
    <t>005</t>
  </si>
  <si>
    <t>006</t>
  </si>
  <si>
    <t>007</t>
  </si>
  <si>
    <t>008</t>
  </si>
  <si>
    <t>009</t>
  </si>
  <si>
    <t>01 - Excel petició d'ofertes</t>
  </si>
  <si>
    <t>010</t>
  </si>
  <si>
    <t>10003999</t>
  </si>
  <si>
    <t>10004540</t>
  </si>
  <si>
    <t>10004935</t>
  </si>
  <si>
    <t>10004940</t>
  </si>
  <si>
    <t>10010360</t>
  </si>
  <si>
    <t>10010680</t>
  </si>
  <si>
    <t>10026220</t>
  </si>
  <si>
    <t>10028130</t>
  </si>
  <si>
    <t>10028704</t>
  </si>
  <si>
    <t>10032755</t>
  </si>
  <si>
    <t>21%- IVA normal</t>
  </si>
  <si>
    <t>Article gratuit</t>
  </si>
  <si>
    <t>Atellica - Reactiu per a la determinació de lipoproteïna a (Lp(a)). Presentació: 2 x 200 determinacions. Referència: 11097627</t>
  </si>
  <si>
    <t>B</t>
  </si>
  <si>
    <t>CODI EAN 
 (N/A = No Aplica)</t>
  </si>
  <si>
    <t>CS/AH01/1101477418/26/AMUP</t>
  </si>
  <si>
    <t>Caducitat</t>
  </si>
  <si>
    <t>Codi SAP</t>
  </si>
  <si>
    <t>Data:</t>
  </si>
  <si>
    <t>Desc. Material</t>
  </si>
  <si>
    <t>Desc. Partida</t>
  </si>
  <si>
    <t>Desc. Provëidor</t>
  </si>
  <si>
    <t>Descripció:</t>
  </si>
  <si>
    <t>EAN 1</t>
  </si>
  <si>
    <t>EAN 2</t>
  </si>
  <si>
    <t>EAN 3</t>
  </si>
  <si>
    <t>EAN 4</t>
  </si>
  <si>
    <t>Empresa:</t>
  </si>
  <si>
    <t>Equip per a la determinació d'Angiotensina I compatible amb analitzadors de bioquímica compost per: reactius per a 100 determinacions, inhibidor enzimàtic. control, calibrador i solució de rentat.</t>
  </si>
  <si>
    <t>Equip per a la determinació en sèrum i plasma de tripsina, 100 determinacions. Tècnica: RIA (radioimmunoassaig).</t>
  </si>
  <si>
    <t>Equip per a la determinació en sèrum i plasma testosterona lliure, 96 determinacions. Tècnica: RIA (radioimmunoassaig).</t>
  </si>
  <si>
    <t>Es unitat de comanda? S/N 
 (per ORDERS EDI)</t>
  </si>
  <si>
    <t>Forma Pres</t>
  </si>
  <si>
    <t>Immulite - Reactiu per a la determinació de la Gastrina. Ref: L2KGA2</t>
  </si>
  <si>
    <t>Import mínim de comanda</t>
  </si>
  <si>
    <t>Import total amb IVA</t>
  </si>
  <si>
    <t>Import total sense IVA</t>
  </si>
  <si>
    <t>Lot</t>
  </si>
  <si>
    <t>Marca</t>
  </si>
  <si>
    <t>Material</t>
  </si>
  <si>
    <t>Model</t>
  </si>
  <si>
    <t>N</t>
  </si>
  <si>
    <t>NIF:</t>
  </si>
  <si>
    <t>Num. Exp.:</t>
  </si>
  <si>
    <t>Número oferta Variant:</t>
  </si>
  <si>
    <t>Partida</t>
  </si>
  <si>
    <t>Per</t>
  </si>
  <si>
    <t>Pos.</t>
  </si>
  <si>
    <t>Preu Unitat mínima de venda</t>
  </si>
  <si>
    <t>Preu unitari oferta amb IVA</t>
  </si>
  <si>
    <t>Preu unitari sortida sense IVA</t>
  </si>
  <si>
    <t>Preu unitario oferta sense IVA</t>
  </si>
  <si>
    <t>Quantitat</t>
  </si>
  <si>
    <t>Quantitat d'unitats de consum contingudes</t>
  </si>
  <si>
    <t>REACTIUS PER LA DETERMINACIÓ D’HORMONES I LIPOPROTEÏNES ALS LABORATORIS CLÍNICS DE L'HUVH</t>
  </si>
  <si>
    <t>Reactiu per a la determinació de  la Serotonina.</t>
  </si>
  <si>
    <t>Reactiu per a la determinació de 17-OH-progesterona, 96 determinacions.Tècnica: ELISA.</t>
  </si>
  <si>
    <t>Reactiu per a la determinació de glucosa 6-fosfat deshidrogenasa en sang. Tècnica: enzimàtica.</t>
  </si>
  <si>
    <t>Reactiu per a la determinació de la Dehidroepiandrosterona (DHEA).</t>
  </si>
  <si>
    <t>Reactiu per a la determinació del Glucagon, ref: RIA0226</t>
  </si>
  <si>
    <t>Referencia</t>
  </si>
  <si>
    <t>Referencia proveïdor</t>
  </si>
  <si>
    <t>Segell Empresa:</t>
  </si>
  <si>
    <t>Signatura:</t>
  </si>
  <si>
    <t>T. Oferta (B: Base, V: Variant):</t>
  </si>
  <si>
    <t>Tipo IVA</t>
  </si>
  <si>
    <t>Tipus fitxer</t>
  </si>
  <si>
    <t>UM</t>
  </si>
  <si>
    <t>UNI</t>
  </si>
</sst>
</file>

<file path=xl/styles.xml><?xml version="1.0" encoding="utf-8"?>
<styleSheet xmlns="http://schemas.openxmlformats.org/spreadsheetml/2006/main">
  <numFmts>
    <numFmt numFmtId="165" formatCode="#,##0.000000"/>
    <numFmt numFmtId="166" formatCode="General"/>
  </numFmts>
  <fonts count="5"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008080"/>
      </patternFill>
    </fill>
    <fill>
      <patternFill patternType="solid">
        <fgColor rgb="008000"/>
      </patternFill>
    </fill>
    <fill>
      <patternFill patternType="solid">
        <fgColor rgb="FFCC9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1" borderId="0" xfId="0" applyFill="1"/>
    <xf numFmtId="3" fontId="1" fillId="0" borderId="1" xfId="0" applyNumberFormat="1" applyFont="1" applyBorder="1"/>
    <xf numFmtId="0" fontId="2" fillId="0" borderId="0" xfId="0" applyFont="1"/>
    <xf numFmtId="0" fontId="0" fillId="0" borderId="0" xfId="0" applyAlignment="1">
      <alignment horizontal="general" vertical="bottom" wrapText="1"/>
    </xf>
    <xf numFmtId="0" fontId="3" fillId="2" borderId="1" xfId="0" applyFont="1" applyFill="1" applyBorder="1" applyAlignment="1">
      <alignment horizontal="general" vertical="bottom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/>
    <xf numFmtId="0" fontId="1" fillId="0" borderId="1" xfId="0" applyFont="1" applyBorder="1" applyAlignment="1">
      <alignment horizontal="general" vertical="bottom" wrapText="1"/>
    </xf>
    <xf numFmtId="49" fontId="1" fillId="0" borderId="1" xfId="0" applyNumberFormat="1" applyFont="1" applyBorder="1" applyAlignment="1">
      <alignment horizontal="general" vertical="bottom" wrapText="1"/>
    </xf>
    <xf numFmtId="165" fontId="1" fillId="0" borderId="1" xfId="0" applyNumberFormat="1" applyFont="1" applyBorder="1" applyAlignment="1">
      <alignment horizontal="general" vertical="bottom" wrapText="1"/>
    </xf>
    <xf numFmtId="166" fontId="1" fillId="0" borderId="1" xfId="0" applyNumberFormat="1" applyFont="1" applyBorder="1" applyAlignment="1">
      <alignment horizontal="general" vertical="bottom" wrapText="1"/>
    </xf>
    <xf numFmtId="49" fontId="4" fillId="4" borderId="0" xfId="0" applyNumberFormat="1" applyFont="1" applyFill="1" applyProtection="1">
      <protection locked="0" hidden="0"/>
    </xf>
    <xf numFmtId="49" fontId="1" fillId="4" borderId="1" xfId="0" applyNumberFormat="1" applyFont="1" applyFill="1" applyBorder="1" applyAlignment="1" applyProtection="1">
      <alignment horizontal="general" vertical="bottom" wrapText="1"/>
      <protection locked="0" hidden="0"/>
    </xf>
    <xf numFmtId="165" fontId="1" fillId="4" borderId="1" xfId="0" applyNumberFormat="1" applyFont="1" applyFill="1" applyBorder="1" applyAlignment="1" applyProtection="1">
      <alignment horizontal="general" vertical="bottom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AI30"/>
  <sheetViews>
    <sheetView tabSelected="1" zoomScale="100" zoomScaleNormal="100" zoomScalePageLayoutView="100" zoomScaleSheetLayoutView="100" workbookViewId="0" showGridLines="1" showRowColHeaders="1">
      <pane ySplit="12" xSplit="6" topLeftCell="G13" activePane="bottomRight" state="frozen"/>
      <selection activeCell="A1" sqref="A1"/>
    </sheetView>
  </sheetViews>
  <sheetFormatPr defaultRowHeight="12.75" x14ac:outlineLevelCol="0"/>
  <cols>
    <col min="6" max="6" width="4.0000000000000000E+01" customWidth="true"/>
    <col min="7" max="7" width="1.0000000000000000E+01" customWidth="true"/>
    <col min="8" max="8" width="5.0000000000000000E+00" customWidth="true"/>
    <col min="9" max="9" width="1.3000000000000000E+01" customWidth="true"/>
    <col min="10" max="10" width="6.0000000000000000E+00" customWidth="true"/>
    <col min="11" max="11" width="1.8000000000000000E+01" customWidth="true"/>
    <col min="12" max="12" width="1.3000000000000000E+01" customWidth="true"/>
    <col min="13" max="13" width="1.8000000000000000E+01" customWidth="true"/>
    <col min="14" max="14" width="2.0000000000000000E+01" customWidth="true"/>
    <col min="15" max="15" width="2.0000000000000000E+01" customWidth="true"/>
    <col min="16" max="16" width="2.0000000000000000E+01" customWidth="true"/>
    <col min="18" max="18" width="1.1000000000000000E+01" customWidth="true"/>
    <col min="20" max="20" width="1.5000000000000000E+01" customWidth="true"/>
    <col min="21" max="21" width="1.8000000000000000E+01" customWidth="true"/>
    <col min="22" max="22" width="1.3000000000000000E+01" customWidth="true"/>
    <col min="24" max="24" width="1.5000000000000000E+01" customWidth="true"/>
    <col min="25" max="25" width="1.5000000000000000E+01" customWidth="true"/>
    <col min="26" max="26" width="1.5000000000000000E+01" customWidth="true"/>
    <col min="27" max="27" width="1.5000000000000000E+01" customWidth="true"/>
    <col min="28" max="28" width="1.5000000000000000E+01" customWidth="true"/>
    <col min="29" max="29" width="1.5000000000000000E+01" customWidth="true"/>
    <col min="30" max="30" width="1.5000000000000000E+01" customWidth="true"/>
    <col min="31" max="31" width="1.5000000000000000E+01" customWidth="true"/>
    <col min="32" max="32" width="1.5000000000000000E+01" customWidth="true"/>
    <col min="33" max="33" width="1.5000000000000000E+01" customWidth="true"/>
    <col min="34" max="34" width="1.5000000000000000E+01" customWidth="true"/>
    <col min="35" max="35" width="1.5000000000000000E+01" customWidth="true"/>
    <col min="1" max="1" width="9.10"/>
    <col min="2" max="2" width="9.10"/>
    <col min="3" max="3" width="9.10"/>
    <col min="4" max="4" width="9.10"/>
    <col min="5" max="5" width="9.10"/>
    <col min="17" max="17" width="9.10"/>
    <col min="19" max="19" width="9.10"/>
    <col min="23" max="23" width="9.10"/>
  </cols>
  <sheetData>
    <row r="1" spans="1:35">
      <c r="A1" s="3" t="s">
        <v>100</v>
      </c>
      <c r="B1"/>
      <c r="C1"/>
      <c r="D1"/>
      <c r="F1" s="8" t="s">
        <v>32</v>
      </c>
    </row>
    <row r="2" spans="1:35">
      <c r="A2" s="3" t="s">
        <v>77</v>
      </c>
      <c r="B2"/>
      <c r="C2"/>
      <c r="D2"/>
      <c r="F2" s="8" t="s">
        <v>49</v>
      </c>
    </row>
    <row r="3" spans="1:35">
      <c r="A3" s="3" t="s">
        <v>56</v>
      </c>
      <c r="B3"/>
      <c r="C3"/>
      <c r="D3"/>
      <c r="F3" s="8" t="s">
        <v>88</v>
      </c>
    </row>
    <row r="4" spans="1:35">
      <c r="A4" s="3" t="s">
        <v>61</v>
      </c>
      <c r="B4"/>
      <c r="C4"/>
      <c r="D4"/>
      <c r="F4" s="13"/>
    </row>
    <row r="5" spans="1:35">
      <c r="A5" s="3" t="s">
        <v>76</v>
      </c>
      <c r="B5"/>
      <c r="C5"/>
      <c r="D5"/>
      <c r="F5" s="13"/>
    </row>
    <row r="6" spans="1:35">
      <c r="A6" s="3" t="s">
        <v>52</v>
      </c>
      <c r="B6"/>
      <c r="C6"/>
      <c r="D6"/>
      <c r="F6" s="13"/>
    </row>
    <row r="7" spans="1:35">
      <c r="A7" s="3" t="s">
        <v>96</v>
      </c>
      <c r="B7"/>
      <c r="C7"/>
      <c r="D7"/>
      <c r="F7" s="13"/>
    </row>
    <row r="8" spans="1:35">
      <c r="A8" s="3" t="s">
        <v>97</v>
      </c>
      <c r="B8"/>
      <c r="C8"/>
      <c r="D8"/>
      <c r="F8" s="13"/>
    </row>
    <row r="9" spans="1:35">
      <c r="A9" s="3" t="s">
        <v>98</v>
      </c>
      <c r="B9"/>
      <c r="C9"/>
      <c r="D9"/>
      <c r="F9" s="13" t="s">
        <v>47</v>
      </c>
    </row>
    <row r="10" spans="1:35">
      <c r="A10" s="3" t="s">
        <v>78</v>
      </c>
      <c r="B10"/>
      <c r="C10"/>
      <c r="D10"/>
      <c r="F10" s="13"/>
      <c r="X10" s="6" t="s">
        <v>57</v>
      </c>
      <c r="Y10" s="6"/>
      <c r="Z10" s="6"/>
      <c r="AA10" s="7" t="s">
        <v>58</v>
      </c>
      <c r="AB10" s="7"/>
      <c r="AC10" s="7"/>
      <c r="AD10" s="6" t="s">
        <v>59</v>
      </c>
      <c r="AE10" s="6"/>
      <c r="AF10" s="6"/>
      <c r="AG10" s="7" t="s">
        <v>60</v>
      </c>
      <c r="AH10" s="7"/>
      <c r="AI10" s="7"/>
    </row>
    <row r="11" spans="1:35">
      <c r="A11" s="5" t="s">
        <v>71</v>
      </c>
      <c r="B11" s="5" t="s">
        <v>79</v>
      </c>
      <c r="C11" s="5" t="s">
        <v>54</v>
      </c>
      <c r="D11" s="5" t="s">
        <v>81</v>
      </c>
      <c r="E11" s="5" t="s">
        <v>73</v>
      </c>
      <c r="F11" s="5" t="s">
        <v>53</v>
      </c>
      <c r="G11" s="5" t="s">
        <v>86</v>
      </c>
      <c r="H11" s="5" t="s">
        <v>101</v>
      </c>
      <c r="I11" s="5" t="s">
        <v>84</v>
      </c>
      <c r="J11" s="5" t="s">
        <v>80</v>
      </c>
      <c r="K11" s="5" t="s">
        <v>94</v>
      </c>
      <c r="L11" s="5" t="s">
        <v>83</v>
      </c>
      <c r="M11" s="5" t="s">
        <v>69</v>
      </c>
      <c r="N11" s="5" t="s">
        <v>72</v>
      </c>
      <c r="O11" s="5" t="s">
        <v>74</v>
      </c>
      <c r="P11" s="5" t="s">
        <v>66</v>
      </c>
      <c r="Q11" s="5" t="s">
        <v>68</v>
      </c>
      <c r="R11" s="5" t="s">
        <v>82</v>
      </c>
      <c r="S11" s="5" t="s">
        <v>50</v>
      </c>
      <c r="T11" s="5" t="s">
        <v>99</v>
      </c>
      <c r="U11" s="5" t="s">
        <v>70</v>
      </c>
      <c r="V11" s="5" t="s">
        <v>85</v>
      </c>
      <c r="W11" s="5" t="s">
        <v>45</v>
      </c>
      <c r="X11" s="6" t="s">
        <v>48</v>
      </c>
      <c r="Y11" s="6" t="s">
        <v>87</v>
      </c>
      <c r="Z11" s="6" t="s">
        <v>65</v>
      </c>
      <c r="AA11" s="7" t="s">
        <v>48</v>
      </c>
      <c r="AB11" s="7" t="s">
        <v>87</v>
      </c>
      <c r="AC11" s="7" t="s">
        <v>65</v>
      </c>
      <c r="AD11" s="6" t="s">
        <v>48</v>
      </c>
      <c r="AE11" s="6" t="s">
        <v>87</v>
      </c>
      <c r="AF11" s="6" t="s">
        <v>65</v>
      </c>
      <c r="AG11" s="7" t="s">
        <v>48</v>
      </c>
      <c r="AH11" s="7" t="s">
        <v>87</v>
      </c>
      <c r="AI11" s="7" t="s">
        <v>65</v>
      </c>
    </row>
    <row r="12" spans="1:35">
      <c r="A12" s="10" t="s">
        <v>22</v>
      </c>
      <c r="B12" s="10" t="s">
        <v>12</v>
      </c>
      <c r="C12" s="10"/>
      <c r="D12" s="10" t="s">
        <v>14</v>
      </c>
      <c r="E12" s="10" t="s">
        <v>35</v>
      </c>
      <c r="F12" s="10" t="s">
        <v>92</v>
      </c>
      <c r="G12" s="2">
        <v>200</v>
      </c>
      <c r="H12" s="10" t="s">
        <v>102</v>
      </c>
      <c r="I12" s="11" t="s">
        <v>1</v>
      </c>
      <c r="J12" s="2">
        <v>1</v>
      </c>
      <c r="K12" s="14"/>
      <c r="L12" s="12">
        <f>=V12 *1.2100</f>
      </c>
      <c r="M12" s="12">
        <f>=L12 *G12 /J12</f>
      </c>
      <c r="N12" s="14"/>
      <c r="O12" s="14"/>
      <c r="P12" s="14"/>
      <c r="Q12" s="14"/>
      <c r="R12" s="14"/>
      <c r="S12" s="14"/>
      <c r="T12" s="10" t="s">
        <v>44</v>
      </c>
      <c r="U12" s="12">
        <f>=V12 *G12 /J12</f>
      </c>
      <c r="V12" s="15"/>
      <c r="W12" s="14" t="s">
        <v>75</v>
      </c>
      <c r="X12" s="14"/>
      <c r="Y12" s="14" t="s">
        <v>11</v>
      </c>
      <c r="Z12" s="14"/>
      <c r="AA12" s="14"/>
      <c r="AB12" s="14" t="s">
        <v>11</v>
      </c>
      <c r="AC12" s="14"/>
      <c r="AD12" s="14"/>
      <c r="AE12" s="14" t="s">
        <v>11</v>
      </c>
      <c r="AF12" s="14"/>
      <c r="AG12" s="14"/>
      <c r="AH12" s="14" t="s">
        <v>11</v>
      </c>
      <c r="AI12" s="14"/>
    </row>
    <row r="14" spans="1:35">
      <c r="A14" s="10" t="s">
        <v>24</v>
      </c>
      <c r="B14" s="10" t="s">
        <v>12</v>
      </c>
      <c r="C14" s="10"/>
      <c r="D14" s="10" t="s">
        <v>19</v>
      </c>
      <c r="E14" s="10" t="s">
        <v>40</v>
      </c>
      <c r="F14" s="10" t="s">
        <v>62</v>
      </c>
      <c r="G14" s="2">
        <v>2400</v>
      </c>
      <c r="H14" s="10" t="s">
        <v>102</v>
      </c>
      <c r="I14" s="11" t="s">
        <v>5</v>
      </c>
      <c r="J14" s="2">
        <v>1</v>
      </c>
      <c r="K14" s="14"/>
      <c r="L14" s="12">
        <f>=V14 *1.2100</f>
      </c>
      <c r="M14" s="12">
        <f>=L14 *G14 /J14</f>
      </c>
      <c r="N14" s="14"/>
      <c r="O14" s="14"/>
      <c r="P14" s="14"/>
      <c r="Q14" s="14"/>
      <c r="R14" s="14"/>
      <c r="S14" s="14"/>
      <c r="T14" s="10" t="s">
        <v>44</v>
      </c>
      <c r="U14" s="12">
        <f>=V14 *G14 /J14</f>
      </c>
      <c r="V14" s="15"/>
      <c r="W14" s="14" t="s">
        <v>75</v>
      </c>
      <c r="X14" s="14"/>
      <c r="Y14" s="14" t="s">
        <v>11</v>
      </c>
      <c r="Z14" s="14"/>
      <c r="AA14" s="14"/>
      <c r="AB14" s="14" t="s">
        <v>11</v>
      </c>
      <c r="AC14" s="14"/>
      <c r="AD14" s="14"/>
      <c r="AE14" s="14" t="s">
        <v>11</v>
      </c>
      <c r="AF14" s="14"/>
      <c r="AG14" s="14"/>
      <c r="AH14" s="14" t="s">
        <v>11</v>
      </c>
      <c r="AI14" s="14"/>
    </row>
    <row r="16" spans="1:35">
      <c r="A16" s="10" t="s">
        <v>25</v>
      </c>
      <c r="B16" s="10" t="s">
        <v>12</v>
      </c>
      <c r="C16" s="10"/>
      <c r="D16" s="10" t="s">
        <v>16</v>
      </c>
      <c r="E16" s="10" t="s">
        <v>37</v>
      </c>
      <c r="F16" s="10" t="s">
        <v>64</v>
      </c>
      <c r="G16" s="2">
        <v>1632</v>
      </c>
      <c r="H16" s="10" t="s">
        <v>102</v>
      </c>
      <c r="I16" s="11" t="s">
        <v>4</v>
      </c>
      <c r="J16" s="2">
        <v>1</v>
      </c>
      <c r="K16" s="14"/>
      <c r="L16" s="12">
        <f>=V16 *1.2100</f>
      </c>
      <c r="M16" s="12">
        <f>=L16 *G16 /J16</f>
      </c>
      <c r="N16" s="14"/>
      <c r="O16" s="14"/>
      <c r="P16" s="14"/>
      <c r="Q16" s="14"/>
      <c r="R16" s="14"/>
      <c r="S16" s="14"/>
      <c r="T16" s="10" t="s">
        <v>44</v>
      </c>
      <c r="U16" s="12">
        <f>=V16 *G16 /J16</f>
      </c>
      <c r="V16" s="15"/>
      <c r="W16" s="14" t="s">
        <v>75</v>
      </c>
      <c r="X16" s="14"/>
      <c r="Y16" s="14" t="s">
        <v>11</v>
      </c>
      <c r="Z16" s="14"/>
      <c r="AA16" s="14"/>
      <c r="AB16" s="14" t="s">
        <v>11</v>
      </c>
      <c r="AC16" s="14"/>
      <c r="AD16" s="14"/>
      <c r="AE16" s="14" t="s">
        <v>11</v>
      </c>
      <c r="AF16" s="14"/>
      <c r="AG16" s="14"/>
      <c r="AH16" s="14" t="s">
        <v>11</v>
      </c>
      <c r="AI16" s="14"/>
    </row>
    <row r="18" spans="1:35">
      <c r="A18" s="10" t="s">
        <v>26</v>
      </c>
      <c r="B18" s="10" t="s">
        <v>12</v>
      </c>
      <c r="C18" s="10"/>
      <c r="D18" s="10" t="s">
        <v>18</v>
      </c>
      <c r="E18" s="10" t="s">
        <v>39</v>
      </c>
      <c r="F18" s="10" t="s">
        <v>63</v>
      </c>
      <c r="G18" s="2">
        <v>700</v>
      </c>
      <c r="H18" s="10" t="s">
        <v>102</v>
      </c>
      <c r="I18" s="11" t="s">
        <v>8</v>
      </c>
      <c r="J18" s="2">
        <v>1</v>
      </c>
      <c r="K18" s="14"/>
      <c r="L18" s="12">
        <f>=V18 *1.2100</f>
      </c>
      <c r="M18" s="12">
        <f>=L18 *G18 /J18</f>
      </c>
      <c r="N18" s="14"/>
      <c r="O18" s="14"/>
      <c r="P18" s="14"/>
      <c r="Q18" s="14"/>
      <c r="R18" s="14"/>
      <c r="S18" s="14"/>
      <c r="T18" s="10" t="s">
        <v>44</v>
      </c>
      <c r="U18" s="12">
        <f>=V18 *G18 /J18</f>
      </c>
      <c r="V18" s="15"/>
      <c r="W18" s="14" t="s">
        <v>75</v>
      </c>
      <c r="X18" s="14"/>
      <c r="Y18" s="14" t="s">
        <v>11</v>
      </c>
      <c r="Z18" s="14"/>
      <c r="AA18" s="14"/>
      <c r="AB18" s="14" t="s">
        <v>11</v>
      </c>
      <c r="AC18" s="14"/>
      <c r="AD18" s="14"/>
      <c r="AE18" s="14" t="s">
        <v>11</v>
      </c>
      <c r="AF18" s="14"/>
      <c r="AG18" s="14"/>
      <c r="AH18" s="14" t="s">
        <v>11</v>
      </c>
      <c r="AI18" s="14"/>
    </row>
    <row r="20" spans="1:35">
      <c r="A20" s="10" t="s">
        <v>27</v>
      </c>
      <c r="B20" s="10" t="s">
        <v>12</v>
      </c>
      <c r="C20" s="10"/>
      <c r="D20" s="10" t="s">
        <v>17</v>
      </c>
      <c r="E20" s="10" t="s">
        <v>38</v>
      </c>
      <c r="F20" s="10" t="s">
        <v>93</v>
      </c>
      <c r="G20" s="2">
        <v>200</v>
      </c>
      <c r="H20" s="10" t="s">
        <v>102</v>
      </c>
      <c r="I20" s="11" t="s">
        <v>2</v>
      </c>
      <c r="J20" s="2">
        <v>1</v>
      </c>
      <c r="K20" s="14"/>
      <c r="L20" s="12">
        <f>=V20 *1.2100</f>
      </c>
      <c r="M20" s="12">
        <f>=L20 *G20 /J20</f>
      </c>
      <c r="N20" s="14"/>
      <c r="O20" s="14"/>
      <c r="P20" s="14"/>
      <c r="Q20" s="14"/>
      <c r="R20" s="14"/>
      <c r="S20" s="14"/>
      <c r="T20" s="10" t="s">
        <v>44</v>
      </c>
      <c r="U20" s="12">
        <f>=V20 *G20 /J20</f>
      </c>
      <c r="V20" s="15"/>
      <c r="W20" s="14" t="s">
        <v>75</v>
      </c>
      <c r="X20" s="14"/>
      <c r="Y20" s="14" t="s">
        <v>11</v>
      </c>
      <c r="Z20" s="14"/>
      <c r="AA20" s="14"/>
      <c r="AB20" s="14" t="s">
        <v>11</v>
      </c>
      <c r="AC20" s="14"/>
      <c r="AD20" s="14"/>
      <c r="AE20" s="14" t="s">
        <v>11</v>
      </c>
      <c r="AF20" s="14"/>
      <c r="AG20" s="14"/>
      <c r="AH20" s="14" t="s">
        <v>11</v>
      </c>
      <c r="AI20" s="14"/>
    </row>
    <row r="22" spans="1:35">
      <c r="A22" s="10" t="s">
        <v>28</v>
      </c>
      <c r="B22" s="10" t="s">
        <v>12</v>
      </c>
      <c r="C22" s="10"/>
      <c r="D22" s="10" t="s">
        <v>13</v>
      </c>
      <c r="E22" s="10" t="s">
        <v>34</v>
      </c>
      <c r="F22" s="10" t="s">
        <v>67</v>
      </c>
      <c r="G22" s="2">
        <v>1100</v>
      </c>
      <c r="H22" s="10" t="s">
        <v>102</v>
      </c>
      <c r="I22" s="11" t="s">
        <v>3</v>
      </c>
      <c r="J22" s="2">
        <v>1</v>
      </c>
      <c r="K22" s="14"/>
      <c r="L22" s="12">
        <f>=V22 *1.2100</f>
      </c>
      <c r="M22" s="12">
        <f>=L22 *G22 /J22</f>
      </c>
      <c r="N22" s="14"/>
      <c r="O22" s="14"/>
      <c r="P22" s="14"/>
      <c r="Q22" s="14"/>
      <c r="R22" s="14"/>
      <c r="S22" s="14"/>
      <c r="T22" s="10" t="s">
        <v>44</v>
      </c>
      <c r="U22" s="12">
        <f>=V22 *G22 /J22</f>
      </c>
      <c r="V22" s="15"/>
      <c r="W22" s="14" t="s">
        <v>75</v>
      </c>
      <c r="X22" s="14"/>
      <c r="Y22" s="14" t="s">
        <v>11</v>
      </c>
      <c r="Z22" s="14"/>
      <c r="AA22" s="14"/>
      <c r="AB22" s="14" t="s">
        <v>11</v>
      </c>
      <c r="AC22" s="14"/>
      <c r="AD22" s="14"/>
      <c r="AE22" s="14" t="s">
        <v>11</v>
      </c>
      <c r="AF22" s="14"/>
      <c r="AG22" s="14"/>
      <c r="AH22" s="14" t="s">
        <v>11</v>
      </c>
      <c r="AI22" s="14"/>
    </row>
    <row r="24" spans="1:35">
      <c r="A24" s="10" t="s">
        <v>29</v>
      </c>
      <c r="B24" s="10" t="s">
        <v>12</v>
      </c>
      <c r="C24" s="10"/>
      <c r="D24" s="10" t="s">
        <v>21</v>
      </c>
      <c r="E24" s="10" t="s">
        <v>42</v>
      </c>
      <c r="F24" s="10" t="s">
        <v>90</v>
      </c>
      <c r="G24" s="2">
        <v>1440</v>
      </c>
      <c r="H24" s="10" t="s">
        <v>102</v>
      </c>
      <c r="I24" s="11" t="s">
        <v>9</v>
      </c>
      <c r="J24" s="2">
        <v>1</v>
      </c>
      <c r="K24" s="14"/>
      <c r="L24" s="12">
        <f>=V24 *1.2100</f>
      </c>
      <c r="M24" s="12">
        <f>=L24 *G24 /J24</f>
      </c>
      <c r="N24" s="14"/>
      <c r="O24" s="14"/>
      <c r="P24" s="14"/>
      <c r="Q24" s="14"/>
      <c r="R24" s="14"/>
      <c r="S24" s="14"/>
      <c r="T24" s="10" t="s">
        <v>44</v>
      </c>
      <c r="U24" s="12">
        <f>=V24 *G24 /J24</f>
      </c>
      <c r="V24" s="15"/>
      <c r="W24" s="14" t="s">
        <v>75</v>
      </c>
      <c r="X24" s="14"/>
      <c r="Y24" s="14" t="s">
        <v>11</v>
      </c>
      <c r="Z24" s="14"/>
      <c r="AA24" s="14"/>
      <c r="AB24" s="14" t="s">
        <v>11</v>
      </c>
      <c r="AC24" s="14"/>
      <c r="AD24" s="14"/>
      <c r="AE24" s="14" t="s">
        <v>11</v>
      </c>
      <c r="AF24" s="14"/>
      <c r="AG24" s="14"/>
      <c r="AH24" s="14" t="s">
        <v>11</v>
      </c>
      <c r="AI24" s="14"/>
    </row>
    <row r="26" spans="1:35">
      <c r="A26" s="10" t="s">
        <v>30</v>
      </c>
      <c r="B26" s="10" t="s">
        <v>12</v>
      </c>
      <c r="C26" s="10"/>
      <c r="D26" s="10" t="s">
        <v>15</v>
      </c>
      <c r="E26" s="10" t="s">
        <v>36</v>
      </c>
      <c r="F26" s="10" t="s">
        <v>89</v>
      </c>
      <c r="G26" s="2">
        <v>900</v>
      </c>
      <c r="H26" s="10" t="s">
        <v>102</v>
      </c>
      <c r="I26" s="11" t="s">
        <v>10</v>
      </c>
      <c r="J26" s="2">
        <v>1</v>
      </c>
      <c r="K26" s="14"/>
      <c r="L26" s="12">
        <f>=V26 *1.2100</f>
      </c>
      <c r="M26" s="12">
        <f>=L26 *G26 /J26</f>
      </c>
      <c r="N26" s="14"/>
      <c r="O26" s="14"/>
      <c r="P26" s="14"/>
      <c r="Q26" s="14"/>
      <c r="R26" s="14"/>
      <c r="S26" s="14"/>
      <c r="T26" s="10" t="s">
        <v>44</v>
      </c>
      <c r="U26" s="12">
        <f>=V26 *G26 /J26</f>
      </c>
      <c r="V26" s="15"/>
      <c r="W26" s="14" t="s">
        <v>75</v>
      </c>
      <c r="X26" s="14"/>
      <c r="Y26" s="14" t="s">
        <v>11</v>
      </c>
      <c r="Z26" s="14"/>
      <c r="AA26" s="14"/>
      <c r="AB26" s="14" t="s">
        <v>11</v>
      </c>
      <c r="AC26" s="14"/>
      <c r="AD26" s="14"/>
      <c r="AE26" s="14" t="s">
        <v>11</v>
      </c>
      <c r="AF26" s="14"/>
      <c r="AG26" s="14"/>
      <c r="AH26" s="14" t="s">
        <v>11</v>
      </c>
      <c r="AI26" s="14"/>
    </row>
    <row r="28" spans="1:35">
      <c r="A28" s="10" t="s">
        <v>31</v>
      </c>
      <c r="B28" s="10" t="s">
        <v>12</v>
      </c>
      <c r="C28" s="10"/>
      <c r="D28" s="10" t="s">
        <v>23</v>
      </c>
      <c r="E28" s="10" t="s">
        <v>43</v>
      </c>
      <c r="F28" s="10" t="s">
        <v>46</v>
      </c>
      <c r="G28" s="2">
        <v>1700</v>
      </c>
      <c r="H28" s="10" t="s">
        <v>102</v>
      </c>
      <c r="I28" s="11" t="s">
        <v>6</v>
      </c>
      <c r="J28" s="2">
        <v>1</v>
      </c>
      <c r="K28" s="14"/>
      <c r="L28" s="12">
        <f>=V28 *1.2100</f>
      </c>
      <c r="M28" s="12">
        <f>=L28 *G28 /J28</f>
      </c>
      <c r="N28" s="14"/>
      <c r="O28" s="14"/>
      <c r="P28" s="14"/>
      <c r="Q28" s="14"/>
      <c r="R28" s="14"/>
      <c r="S28" s="14"/>
      <c r="T28" s="10" t="s">
        <v>44</v>
      </c>
      <c r="U28" s="12">
        <f>=V28 *G28 /J28</f>
      </c>
      <c r="V28" s="15"/>
      <c r="W28" s="14" t="s">
        <v>75</v>
      </c>
      <c r="X28" s="14"/>
      <c r="Y28" s="14" t="s">
        <v>11</v>
      </c>
      <c r="Z28" s="14"/>
      <c r="AA28" s="14"/>
      <c r="AB28" s="14" t="s">
        <v>11</v>
      </c>
      <c r="AC28" s="14"/>
      <c r="AD28" s="14"/>
      <c r="AE28" s="14" t="s">
        <v>11</v>
      </c>
      <c r="AF28" s="14"/>
      <c r="AG28" s="14"/>
      <c r="AH28" s="14" t="s">
        <v>11</v>
      </c>
      <c r="AI28" s="14"/>
    </row>
    <row r="30" spans="1:35">
      <c r="A30" s="10" t="s">
        <v>33</v>
      </c>
      <c r="B30" s="10" t="s">
        <v>12</v>
      </c>
      <c r="C30" s="10"/>
      <c r="D30" s="10" t="s">
        <v>20</v>
      </c>
      <c r="E30" s="10" t="s">
        <v>41</v>
      </c>
      <c r="F30" s="10" t="s">
        <v>91</v>
      </c>
      <c r="G30" s="2">
        <v>100</v>
      </c>
      <c r="H30" s="10" t="s">
        <v>102</v>
      </c>
      <c r="I30" s="11" t="s">
        <v>7</v>
      </c>
      <c r="J30" s="2">
        <v>1</v>
      </c>
      <c r="K30" s="14"/>
      <c r="L30" s="12">
        <f>=V30 *1.2100</f>
      </c>
      <c r="M30" s="12">
        <f>=L30 *G30 /J30</f>
      </c>
      <c r="N30" s="14"/>
      <c r="O30" s="14"/>
      <c r="P30" s="14"/>
      <c r="Q30" s="14"/>
      <c r="R30" s="14"/>
      <c r="S30" s="14"/>
      <c r="T30" s="10" t="s">
        <v>44</v>
      </c>
      <c r="U30" s="12">
        <f>=V30 *G30 /J30</f>
      </c>
      <c r="V30" s="15"/>
      <c r="W30" s="14" t="s">
        <v>75</v>
      </c>
      <c r="X30" s="14"/>
      <c r="Y30" s="14" t="s">
        <v>11</v>
      </c>
      <c r="Z30" s="14"/>
      <c r="AA30" s="14"/>
      <c r="AB30" s="14" t="s">
        <v>11</v>
      </c>
      <c r="AC30" s="14"/>
      <c r="AD30" s="14"/>
      <c r="AE30" s="14" t="s">
        <v>11</v>
      </c>
      <c r="AF30" s="14"/>
      <c r="AG30" s="14"/>
      <c r="AH30" s="14" t="s">
        <v>11</v>
      </c>
      <c r="AI30" s="14"/>
    </row>
  </sheetData>
  <sheetProtection password="F593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14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X10:Z10"/>
    <mergeCell ref="AA10:AC10"/>
    <mergeCell ref="AD10:AF10"/>
    <mergeCell ref="AG10:AI10"/>
  </mergeCells>
  <dataValidations>
    <dataValidation type="list" allowBlank="1" showInputMessage="1" showErrorMessage="1" ShowDropDown="1" errorStyle="stop" sqref="W12">
      <formula1>"S, N"</formula1>
    </dataValidation>
    <dataValidation type="list" allowBlank="1" showInputMessage="1" showErrorMessage="1" ShowDropDown="1" errorStyle="stop" sqref="W14">
      <formula1>"S, N"</formula1>
    </dataValidation>
    <dataValidation type="list" allowBlank="1" showInputMessage="1" showErrorMessage="1" ShowDropDown="1" errorStyle="stop" sqref="W16">
      <formula1>"S, N"</formula1>
    </dataValidation>
    <dataValidation type="list" allowBlank="1" showInputMessage="1" showErrorMessage="1" ShowDropDown="1" errorStyle="stop" sqref="W18">
      <formula1>"S, N"</formula1>
    </dataValidation>
    <dataValidation type="list" allowBlank="1" showInputMessage="1" showErrorMessage="1" ShowDropDown="1" errorStyle="stop" sqref="W20">
      <formula1>"S, N"</formula1>
    </dataValidation>
    <dataValidation type="list" allowBlank="1" showInputMessage="1" showErrorMessage="1" ShowDropDown="1" errorStyle="stop" sqref="W22">
      <formula1>"S, N"</formula1>
    </dataValidation>
    <dataValidation type="list" allowBlank="1" showInputMessage="1" showErrorMessage="1" ShowDropDown="1" errorStyle="stop" sqref="W24">
      <formula1>"S, N"</formula1>
    </dataValidation>
    <dataValidation type="list" allowBlank="1" showInputMessage="1" showErrorMessage="1" ShowDropDown="1" errorStyle="stop" sqref="W26">
      <formula1>"S, N"</formula1>
    </dataValidation>
    <dataValidation type="list" allowBlank="1" showInputMessage="1" showErrorMessage="1" ShowDropDown="1" errorStyle="stop" sqref="W28">
      <formula1>"S, N"</formula1>
    </dataValidation>
    <dataValidation type="list" allowBlank="1" showInputMessage="1" showErrorMessage="1" ShowDropDown="1" errorStyle="stop" sqref="W30">
      <formula1>"S, N"</formula1>
    </dataValidation>
    <dataValidation type="list" allowBlank="1" showInputMessage="1" showErrorMessage="1" ShowDropDown="1" errorStyle="stop" sqref="Z12">
      <formula1>"S, N"</formula1>
    </dataValidation>
    <dataValidation type="list" allowBlank="1" showInputMessage="1" showErrorMessage="1" ShowDropDown="1" errorStyle="stop" sqref="Z14">
      <formula1>"S, N"</formula1>
    </dataValidation>
    <dataValidation type="list" allowBlank="1" showInputMessage="1" showErrorMessage="1" ShowDropDown="1" errorStyle="stop" sqref="Z16">
      <formula1>"S, N"</formula1>
    </dataValidation>
    <dataValidation type="list" allowBlank="1" showInputMessage="1" showErrorMessage="1" ShowDropDown="1" errorStyle="stop" sqref="Z18">
      <formula1>"S, N"</formula1>
    </dataValidation>
    <dataValidation type="list" allowBlank="1" showInputMessage="1" showErrorMessage="1" ShowDropDown="1" errorStyle="stop" sqref="Z20">
      <formula1>"S, N"</formula1>
    </dataValidation>
    <dataValidation type="list" allowBlank="1" showInputMessage="1" showErrorMessage="1" ShowDropDown="1" errorStyle="stop" sqref="Z22">
      <formula1>"S, N"</formula1>
    </dataValidation>
    <dataValidation type="list" allowBlank="1" showInputMessage="1" showErrorMessage="1" ShowDropDown="1" errorStyle="stop" sqref="Z24">
      <formula1>"S, N"</formula1>
    </dataValidation>
    <dataValidation type="list" allowBlank="1" showInputMessage="1" showErrorMessage="1" ShowDropDown="1" errorStyle="stop" sqref="Z26">
      <formula1>"S, N"</formula1>
    </dataValidation>
    <dataValidation type="list" allowBlank="1" showInputMessage="1" showErrorMessage="1" ShowDropDown="1" errorStyle="stop" sqref="Z28">
      <formula1>"S, N"</formula1>
    </dataValidation>
    <dataValidation type="list" allowBlank="1" showInputMessage="1" showErrorMessage="1" ShowDropDown="1" errorStyle="stop" sqref="Z30">
      <formula1>"S, N"</formula1>
    </dataValidation>
    <dataValidation type="list" allowBlank="1" showInputMessage="1" showErrorMessage="1" ShowDropDown="1" errorStyle="stop" sqref="AC12">
      <formula1>"S, N"</formula1>
    </dataValidation>
    <dataValidation type="list" allowBlank="1" showInputMessage="1" showErrorMessage="1" ShowDropDown="1" errorStyle="stop" sqref="AC14">
      <formula1>"S, N"</formula1>
    </dataValidation>
    <dataValidation type="list" allowBlank="1" showInputMessage="1" showErrorMessage="1" ShowDropDown="1" errorStyle="stop" sqref="AC16">
      <formula1>"S, N"</formula1>
    </dataValidation>
    <dataValidation type="list" allowBlank="1" showInputMessage="1" showErrorMessage="1" ShowDropDown="1" errorStyle="stop" sqref="AC18">
      <formula1>"S, N"</formula1>
    </dataValidation>
    <dataValidation type="list" allowBlank="1" showInputMessage="1" showErrorMessage="1" ShowDropDown="1" errorStyle="stop" sqref="AC20">
      <formula1>"S, N"</formula1>
    </dataValidation>
    <dataValidation type="list" allowBlank="1" showInputMessage="1" showErrorMessage="1" ShowDropDown="1" errorStyle="stop" sqref="AC22">
      <formula1>"S, N"</formula1>
    </dataValidation>
    <dataValidation type="list" allowBlank="1" showInputMessage="1" showErrorMessage="1" ShowDropDown="1" errorStyle="stop" sqref="AC24">
      <formula1>"S, N"</formula1>
    </dataValidation>
    <dataValidation type="list" allowBlank="1" showInputMessage="1" showErrorMessage="1" ShowDropDown="1" errorStyle="stop" sqref="AC26">
      <formula1>"S, N"</formula1>
    </dataValidation>
    <dataValidation type="list" allowBlank="1" showInputMessage="1" showErrorMessage="1" ShowDropDown="1" errorStyle="stop" sqref="AC28">
      <formula1>"S, N"</formula1>
    </dataValidation>
    <dataValidation type="list" allowBlank="1" showInputMessage="1" showErrorMessage="1" ShowDropDown="1" errorStyle="stop" sqref="AC30">
      <formula1>"S, N"</formula1>
    </dataValidation>
    <dataValidation type="list" allowBlank="1" showInputMessage="1" showErrorMessage="1" ShowDropDown="1" errorStyle="stop" sqref="AF12">
      <formula1>"S, N"</formula1>
    </dataValidation>
    <dataValidation type="list" allowBlank="1" showInputMessage="1" showErrorMessage="1" ShowDropDown="1" errorStyle="stop" sqref="AF14">
      <formula1>"S, N"</formula1>
    </dataValidation>
    <dataValidation type="list" allowBlank="1" showInputMessage="1" showErrorMessage="1" ShowDropDown="1" errorStyle="stop" sqref="AF16">
      <formula1>"S, N"</formula1>
    </dataValidation>
    <dataValidation type="list" allowBlank="1" showInputMessage="1" showErrorMessage="1" ShowDropDown="1" errorStyle="stop" sqref="AF18">
      <formula1>"S, N"</formula1>
    </dataValidation>
    <dataValidation type="list" allowBlank="1" showInputMessage="1" showErrorMessage="1" ShowDropDown="1" errorStyle="stop" sqref="AF20">
      <formula1>"S, N"</formula1>
    </dataValidation>
    <dataValidation type="list" allowBlank="1" showInputMessage="1" showErrorMessage="1" ShowDropDown="1" errorStyle="stop" sqref="AF22">
      <formula1>"S, N"</formula1>
    </dataValidation>
    <dataValidation type="list" allowBlank="1" showInputMessage="1" showErrorMessage="1" ShowDropDown="1" errorStyle="stop" sqref="AF24">
      <formula1>"S, N"</formula1>
    </dataValidation>
    <dataValidation type="list" allowBlank="1" showInputMessage="1" showErrorMessage="1" ShowDropDown="1" errorStyle="stop" sqref="AF26">
      <formula1>"S, N"</formula1>
    </dataValidation>
    <dataValidation type="list" allowBlank="1" showInputMessage="1" showErrorMessage="1" ShowDropDown="1" errorStyle="stop" sqref="AF28">
      <formula1>"S, N"</formula1>
    </dataValidation>
    <dataValidation type="list" allowBlank="1" showInputMessage="1" showErrorMessage="1" ShowDropDown="1" errorStyle="stop" sqref="AF30">
      <formula1>"S, N"</formula1>
    </dataValidation>
    <dataValidation type="list" allowBlank="1" showInputMessage="1" showErrorMessage="1" ShowDropDown="1" errorStyle="stop" sqref="AI12">
      <formula1>"S, N"</formula1>
    </dataValidation>
    <dataValidation type="list" allowBlank="1" showInputMessage="1" showErrorMessage="1" ShowDropDown="1" errorStyle="stop" sqref="AI14">
      <formula1>"S, N"</formula1>
    </dataValidation>
    <dataValidation type="list" allowBlank="1" showInputMessage="1" showErrorMessage="1" ShowDropDown="1" errorStyle="stop" sqref="AI16">
      <formula1>"S, N"</formula1>
    </dataValidation>
    <dataValidation type="list" allowBlank="1" showInputMessage="1" showErrorMessage="1" ShowDropDown="1" errorStyle="stop" sqref="AI18">
      <formula1>"S, N"</formula1>
    </dataValidation>
    <dataValidation type="list" allowBlank="1" showInputMessage="1" showErrorMessage="1" ShowDropDown="1" errorStyle="stop" sqref="AI20">
      <formula1>"S, N"</formula1>
    </dataValidation>
    <dataValidation type="list" allowBlank="1" showInputMessage="1" showErrorMessage="1" ShowDropDown="1" errorStyle="stop" sqref="AI22">
      <formula1>"S, N"</formula1>
    </dataValidation>
    <dataValidation type="list" allowBlank="1" showInputMessage="1" showErrorMessage="1" ShowDropDown="1" errorStyle="stop" sqref="AI24">
      <formula1>"S, N"</formula1>
    </dataValidation>
    <dataValidation type="list" allowBlank="1" showInputMessage="1" showErrorMessage="1" ShowDropDown="1" errorStyle="stop" sqref="AI26">
      <formula1>"S, N"</formula1>
    </dataValidation>
    <dataValidation type="list" allowBlank="1" showInputMessage="1" showErrorMessage="1" ShowDropDown="1" errorStyle="stop" sqref="AI28">
      <formula1>"S, N"</formula1>
    </dataValidation>
    <dataValidation type="list" allowBlank="1" showInputMessage="1" showErrorMessage="1" ShowDropDown="1" errorStyle="stop" sqref="AI30">
      <formula1>"S, N"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U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4" max="4" width="4.0000000000000000E+01" customWidth="true"/>
    <col min="5" max="5" width="2.0000000000000000E+01" customWidth="true"/>
    <col min="6" max="6" width="1.1000000000000000E+01" customWidth="true"/>
    <col min="7" max="7" width="2.0000000000000000E+01" customWidth="true"/>
    <col min="10" max="10" width="1.5000000000000000E+01" customWidth="true"/>
    <col min="11" max="11" width="1.5000000000000000E+01" customWidth="true"/>
    <col min="12" max="12" width="1.5000000000000000E+01" customWidth="true"/>
    <col min="13" max="13" width="1.5000000000000000E+01" customWidth="true"/>
    <col min="14" max="14" width="1.5000000000000000E+01" customWidth="true"/>
    <col min="15" max="15" width="1.5000000000000000E+01" customWidth="true"/>
    <col min="16" max="16" width="1.5000000000000000E+01" customWidth="true"/>
    <col min="17" max="17" width="1.5000000000000000E+01" customWidth="true"/>
    <col min="18" max="18" width="1.5000000000000000E+01" customWidth="true"/>
    <col min="19" max="19" width="1.5000000000000000E+01" customWidth="true"/>
    <col min="20" max="20" width="1.5000000000000000E+01" customWidth="true"/>
    <col min="21" max="21" width="1.5000000000000000E+01" customWidth="true"/>
    <col min="1" max="1" width="9.10"/>
    <col min="2" max="2" width="9.10"/>
    <col min="3" max="3" width="9.10"/>
    <col min="8" max="8" width="9.10"/>
    <col min="9" max="9" width="9.10"/>
  </cols>
  <sheetData>
    <row r="1" spans="1:21">
      <c r="J1" s="6" t="s">
        <v>57</v>
      </c>
      <c r="K1" s="6"/>
      <c r="L1" s="6"/>
      <c r="M1" s="7" t="s">
        <v>58</v>
      </c>
      <c r="N1" s="7"/>
      <c r="O1" s="7"/>
      <c r="P1" s="6" t="s">
        <v>59</v>
      </c>
      <c r="Q1" s="6"/>
      <c r="R1" s="6"/>
      <c r="S1" s="7" t="s">
        <v>60</v>
      </c>
      <c r="T1" s="7"/>
      <c r="U1" s="7"/>
    </row>
    <row r="2" spans="1:21">
      <c r="A2" s="5" t="s">
        <v>71</v>
      </c>
      <c r="B2" s="5" t="s">
        <v>81</v>
      </c>
      <c r="C2" s="5" t="s">
        <v>73</v>
      </c>
      <c r="D2" s="5" t="s">
        <v>53</v>
      </c>
      <c r="E2" s="5" t="s">
        <v>95</v>
      </c>
      <c r="F2" s="5" t="s">
        <v>51</v>
      </c>
      <c r="G2" s="5" t="s">
        <v>55</v>
      </c>
      <c r="H2" s="5" t="s">
        <v>79</v>
      </c>
      <c r="I2" s="5" t="s">
        <v>54</v>
      </c>
      <c r="J2" s="6" t="s">
        <v>48</v>
      </c>
      <c r="K2" s="6" t="s">
        <v>87</v>
      </c>
      <c r="L2" s="6" t="s">
        <v>65</v>
      </c>
      <c r="M2" s="7" t="s">
        <v>48</v>
      </c>
      <c r="N2" s="7" t="s">
        <v>87</v>
      </c>
      <c r="O2" s="7" t="s">
        <v>65</v>
      </c>
      <c r="P2" s="6" t="s">
        <v>48</v>
      </c>
      <c r="Q2" s="6" t="s">
        <v>87</v>
      </c>
      <c r="R2" s="6" t="s">
        <v>65</v>
      </c>
      <c r="S2" s="7" t="s">
        <v>48</v>
      </c>
      <c r="T2" s="7" t="s">
        <v>87</v>
      </c>
      <c r="U2" s="7" t="s">
        <v>65</v>
      </c>
    </row>
  </sheetData>
  <mergeCells count="4">
    <mergeCell ref="J1:L1"/>
    <mergeCell ref="M1:O1"/>
    <mergeCell ref="P1:R1"/>
    <mergeCell ref="S1:U1"/>
  </mergeCell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Ofertes</vt:lpstr>
      <vt:lpstr>Codi Agrupador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53652293D</dc:creator>
  <dc:description>7.16.0</dc:description>
  <cp:lastModifiedBy>53652293D</cp:lastModifiedBy>
  <dcterms:created xsi:type="dcterms:W3CDTF">2026-07-22T11:30:13Z</dcterms:created>
  <dcterms:modified xsi:type="dcterms:W3CDTF">2026-07-22T11:30:13Z</dcterms:modified>
</cp:coreProperties>
</file>